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E9C201D7-7A80-433A-A8AB-F05232A01F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L6" i="1"/>
  <c r="E6" i="1" l="1"/>
  <c r="K7" i="1" l="1"/>
  <c r="G7" i="1"/>
  <c r="E7" i="1"/>
  <c r="K6" i="1"/>
  <c r="G6" i="1"/>
</calcChain>
</file>

<file path=xl/sharedStrings.xml><?xml version="1.0" encoding="utf-8"?>
<sst xmlns="http://schemas.openxmlformats.org/spreadsheetml/2006/main" count="19" uniqueCount="19">
  <si>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</si>
  <si>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</si>
  <si>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</si>
  <si>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</si>
  <si>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</si>
  <si>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</si>
  <si>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</si>
  <si>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</si>
  <si>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</si>
  <si>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</si>
  <si>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</si>
  <si>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</si>
  <si>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</si>
  <si>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</si>
  <si>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Տումբա</t>
  </si>
  <si>
    <t>«ԱՆԻՄԵԴ» ՍՊԸ</t>
  </si>
  <si>
    <t>33191121</t>
  </si>
  <si>
    <t>33191130</t>
  </si>
  <si>
    <t>Բժշկական մահճակալ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</si>
</sst>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2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2" fillId="3" borderId="10" xfId="1" applyFont="1" applyFill="1" applyBorder="1" applyAlignment="1">
      <alignment horizontal="center" vertical="center" wrapText="1"/>
    </xf>
    <xf numFmtId="164" fontId="2" fillId="3" borderId="1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164" fontId="4" fillId="3" borderId="11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2" fillId="3" borderId="12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3" borderId="6" xfId="1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 xr:uid="{338B6A3F-A781-4840-97E9-1665EC71E839}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L1" sqref="L1:L1048576"/>
    </sheetView>
  </sheetViews>
  <sheetFormatPr defaultColWidth="9.140625" defaultRowHeight="13.5" x14ac:dyDescent="0.25"/>
  <cols>
    <col min="1" max="1" width="14.85546875" style="10" customWidth="1"/>
    <col min="2" max="2" width="16.7109375" style="10" customWidth="1"/>
    <col min="3" max="3" width="50" style="10" customWidth="1"/>
    <col min="4" max="4" width="15.28515625" style="10" customWidth="1"/>
    <col min="5" max="5" width="17.28515625" style="10" customWidth="1"/>
    <col min="6" max="6" width="20.140625" style="10" customWidth="1"/>
    <col min="7" max="8" width="22.140625" style="11" customWidth="1"/>
    <col min="9" max="9" width="21.85546875" style="11" customWidth="1"/>
    <col min="10" max="11" width="22.140625" style="11" customWidth="1"/>
    <col min="12" max="12" width="22.7109375" style="10" hidden="1" customWidth="1"/>
    <col min="13" max="16384" width="9.140625" style="10"/>
  </cols>
  <sheetData>
    <row r="1" spans="1:12" x14ac:dyDescent="0.25">
      <c r="A1" s="1"/>
    </row>
    <row r="2" spans="1:12" ht="14.25" x14ac:dyDescent="0.25">
      <c r="A2" s="2" t="s">
        <v>4</v>
      </c>
      <c r="B2" s="2"/>
      <c r="C2" s="2"/>
      <c r="D2" s="2"/>
      <c r="E2" s="2"/>
      <c r="F2" s="2"/>
    </row>
    <row r="3" spans="1:12" ht="14.25" thickBot="1" x14ac:dyDescent="0.3"/>
    <row r="4" spans="1:12" s="12" customFormat="1" ht="14.25" x14ac:dyDescent="0.25">
      <c r="A4" s="22" t="s">
        <v>0</v>
      </c>
      <c r="B4" s="23"/>
      <c r="C4" s="23"/>
      <c r="D4" s="24" t="s">
        <v>10</v>
      </c>
      <c r="E4" s="25"/>
      <c r="F4" s="26"/>
      <c r="G4" s="22" t="s">
        <v>15</v>
      </c>
      <c r="H4" s="23"/>
      <c r="I4" s="23"/>
      <c r="J4" s="23"/>
      <c r="K4" s="27"/>
    </row>
    <row r="5" spans="1:12" ht="26.25" customHeight="1" x14ac:dyDescent="0.25">
      <c r="A5" s="13" t="s">
        <v>3</v>
      </c>
      <c r="B5" s="14" t="s">
        <v>2</v>
      </c>
      <c r="C5" s="14" t="s">
        <v>1</v>
      </c>
      <c r="D5" s="14" t="s">
        <v>11</v>
      </c>
      <c r="E5" s="14" t="s">
        <v>12</v>
      </c>
      <c r="F5" s="15" t="s">
        <v>13</v>
      </c>
      <c r="G5" s="13" t="s">
        <v>5</v>
      </c>
      <c r="H5" s="14" t="s">
        <v>6</v>
      </c>
      <c r="I5" s="14" t="s">
        <v>7</v>
      </c>
      <c r="J5" s="14" t="s">
        <v>8</v>
      </c>
      <c r="K5" s="16" t="s">
        <v>9</v>
      </c>
    </row>
    <row r="6" spans="1:12" s="21" customFormat="1" x14ac:dyDescent="0.25">
      <c r="A6" s="5">
        <v>1</v>
      </c>
      <c r="B6" s="6" t="s">
        <v>16</v>
      </c>
      <c r="C6" s="7" t="s">
        <v>14</v>
      </c>
      <c r="D6" s="3">
        <v>4</v>
      </c>
      <c r="E6" s="8">
        <f>+F6/D6</f>
        <v>70000</v>
      </c>
      <c r="F6" s="9">
        <v>280000</v>
      </c>
      <c r="G6" s="17">
        <f>+I6/$D6</f>
        <v>69800</v>
      </c>
      <c r="H6" s="18"/>
      <c r="I6" s="18">
        <v>279200</v>
      </c>
      <c r="J6" s="18"/>
      <c r="K6" s="19">
        <f t="shared" ref="K6:K7" si="0">+J6+I6</f>
        <v>279200</v>
      </c>
      <c r="L6" s="20">
        <f>+MIN(I6)</f>
        <v>279200</v>
      </c>
    </row>
    <row r="7" spans="1:12" x14ac:dyDescent="0.25">
      <c r="A7" s="5">
        <v>2</v>
      </c>
      <c r="B7" s="6" t="s">
        <v>17</v>
      </c>
      <c r="C7" s="7" t="s">
        <v>18</v>
      </c>
      <c r="D7" s="3">
        <v>4</v>
      </c>
      <c r="E7" s="4">
        <f t="shared" ref="E7" si="1">+F7/D7</f>
        <v>150000</v>
      </c>
      <c r="F7" s="9">
        <v>600000</v>
      </c>
      <c r="G7" s="17">
        <f t="shared" ref="G7" si="2">+I7/$D7</f>
        <v>148000</v>
      </c>
      <c r="H7" s="18"/>
      <c r="I7" s="18">
        <v>592000</v>
      </c>
      <c r="J7" s="18"/>
      <c r="K7" s="19">
        <f t="shared" si="0"/>
        <v>592000</v>
      </c>
      <c r="L7" s="20">
        <f>+MIN(I7)</f>
        <v>592000</v>
      </c>
    </row>
  </sheetData>
  <mergeCells count="3">
    <mergeCell ref="A4:C4"/>
    <mergeCell ref="D4:F4"/>
    <mergeCell ref="G4:K4"/>
  </mergeCells>
  <conditionalFormatting sqref="G6:K7">
    <cfRule type="cellIs" dxfId="0" priority="1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2026-02-26T12:38:32Z</dcterms:modified>
</cp:coreProperties>
</file>